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vitecsoftware.sharepoint.com/sites/NTA8800/Shared Documents/General/Software/Handleiding/Academy/Invulinstr hybr warmtepompboiler/"/>
    </mc:Choice>
  </mc:AlternateContent>
  <xr:revisionPtr revIDLastSave="12" documentId="13_ncr:1_{F79F16DB-79EC-4708-BFFB-F5B5C601A33E}" xr6:coauthVersionLast="47" xr6:coauthVersionMax="47" xr10:uidLastSave="{1F81E2CD-0CED-45C9-A4C2-C9B1C5AB20F3}"/>
  <bookViews>
    <workbookView xWindow="-38520" yWindow="45" windowWidth="38640" windowHeight="21120" xr2:uid="{5D74BADA-9554-414E-9B4D-CCDEE1058883}"/>
  </bookViews>
  <sheets>
    <sheet name="20210383GK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6" i="1" l="1"/>
  <c r="C12" i="1"/>
</calcChain>
</file>

<file path=xl/sharedStrings.xml><?xml version="1.0" encoding="utf-8"?>
<sst xmlns="http://schemas.openxmlformats.org/spreadsheetml/2006/main" count="28" uniqueCount="20">
  <si>
    <t>Beschrijving:</t>
  </si>
  <si>
    <t>De KV</t>
  </si>
  <si>
    <t>20210383GK</t>
  </si>
  <si>
    <t>https://mijn.bcrg.nl/media/documents/2021/GK/20210383GK.pdf</t>
  </si>
  <si>
    <t>uit EPA overnemen</t>
  </si>
  <si>
    <t>Correctiefactor voor opwekkingsrendement voor individuele warmtepompen bij gebruik van meetresultaten op basis van Europese tappatronen</t>
  </si>
  <si>
    <t>Tabelwaarden uit NTA 8800 tabel 13.18</t>
  </si>
  <si>
    <t>Warmtebehoefde woning QW;dis;nren</t>
  </si>
  <si>
    <t>uit KV overnemen</t>
  </si>
  <si>
    <t>kWh/jaar</t>
  </si>
  <si>
    <t>Correctiefactor cW,EU;gen</t>
  </si>
  <si>
    <t>-</t>
  </si>
  <si>
    <t>tussenresultaat</t>
  </si>
  <si>
    <t>COP inclusief praktijkfactor fprac</t>
  </si>
  <si>
    <t>praktijkfactor fprac</t>
  </si>
  <si>
    <t>uit NTA 8800</t>
  </si>
  <si>
    <t>COP incl. cor.factor cW,EU;gen en excl. praktijkfactor fprac</t>
  </si>
  <si>
    <t>resultaat</t>
  </si>
  <si>
    <t>Berekende warmtebehoefte tapwater (Qw;dis;nren)</t>
  </si>
  <si>
    <t>NB! Alleen voor interpoleren tussen tapklasse S (&gt; 765 kWh) en tapklassen M (2130 kWh)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</si>
</sst>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4" fontId="1" fillId="0" borderId="2" xfId="0" applyNumberFormat="1" applyFont="1" applyBorder="1"/>
    <xf numFmtId="0" fontId="1" fillId="0" borderId="0" xfId="0" applyFont="1"/>
    <xf numFmtId="3" fontId="0" fillId="0" borderId="3" xfId="0" applyNumberFormat="1" applyBorder="1"/>
    <xf numFmtId="3" fontId="0" fillId="0" borderId="4" xfId="0" applyNumberFormat="1" applyBorder="1"/>
    <xf numFmtId="0" fontId="0" fillId="0" borderId="5" xfId="0" applyBorder="1"/>
    <xf numFmtId="0" fontId="0" fillId="0" borderId="0" xfId="0" quotePrefix="1"/>
    <xf numFmtId="2" fontId="1" fillId="3" borderId="0" xfId="0" applyNumberFormat="1" applyFont="1" applyFill="1"/>
    <xf numFmtId="2" fontId="1" fillId="2" borderId="0" xfId="0" applyNumberFormat="1" applyFont="1" applyFill="1"/>
    <xf numFmtId="2" fontId="0" fillId="0" borderId="6" xfId="0" applyNumberFormat="1" applyBorder="1"/>
    <xf numFmtId="164" fontId="0" fillId="0" borderId="2" xfId="0" applyNumberFormat="1" applyBorder="1"/>
    <xf numFmtId="0" fontId="0" fillId="0" borderId="0" xfId="0" applyAlignment="1">
      <alignment horizontal="left"/>
    </xf>
    <xf numFmtId="0" fontId="2" fillId="0" borderId="1" xfId="1" applyBorder="1" applyAlignment="1">
      <alignment horizontal="left"/>
    </xf>
    <xf numFmtId="0" fontId="0" fillId="0" borderId="1" xfId="0" applyBorder="1" applyAlignment="1">
      <alignment horizontal="left"/>
    </xf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1562100</xdr:colOff>
      <xdr:row>17</xdr:row>
      <xdr:rowOff>161925</xdr:rowOff>
    </xdr:from>
    <xdr:to>
      <xdr:col>8</xdr:col>
      <xdr:colOff>105779</xdr:colOff>
      <xdr:row>61</xdr:row>
      <xdr:rowOff>134516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328BA682-40BE-40F2-A6B3-63EFEB7E94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62100" y="3467100"/>
          <a:ext cx="7192379" cy="8354591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  <xdr:twoCellAnchor editAs="oneCell">
    <xdr:from>
      <xdr:col>0</xdr:col>
      <xdr:colOff>0</xdr:colOff>
      <xdr:row>20</xdr:row>
      <xdr:rowOff>85725</xdr:rowOff>
    </xdr:from>
    <xdr:to>
      <xdr:col>22</xdr:col>
      <xdr:colOff>497806</xdr:colOff>
      <xdr:row>42</xdr:row>
      <xdr:rowOff>86310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8B23E915-5F84-2770-A8D3-BABB9B2164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3962400"/>
          <a:ext cx="17957131" cy="4191585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mijn.bcrg.nl/media/documents/2021/GK/20210383GK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1C17E9-BD66-452C-8286-CC74F2C8AB81}">
  <dimension ref="A1:H18"/>
  <sheetViews>
    <sheetView tabSelected="1" workbookViewId="0">
      <selection activeCell="C4" sqref="C4"/>
    </sheetView>
  </sheetViews>
  <sheetFormatPr defaultRowHeight="15" x14ac:dyDescent="0.25"/>
  <cols>
    <col min="1" max="1" width="47" customWidth="1"/>
    <col min="2" max="2" width="18.28515625" bestFit="1" customWidth="1"/>
    <col min="3" max="3" width="10.5703125" customWidth="1"/>
    <col min="6" max="6" width="12.28515625" bestFit="1" customWidth="1"/>
    <col min="7" max="7" width="14.140625" customWidth="1"/>
    <col min="9" max="9" width="13.28515625" customWidth="1"/>
  </cols>
  <sheetData>
    <row r="1" spans="1:8" x14ac:dyDescent="0.25">
      <c r="A1" t="s">
        <v>0</v>
      </c>
      <c r="B1" s="13"/>
      <c r="C1" s="13"/>
      <c r="D1" s="13"/>
      <c r="E1" s="13"/>
      <c r="F1" s="13"/>
      <c r="G1" s="13"/>
      <c r="H1" s="13"/>
    </row>
    <row r="2" spans="1:8" x14ac:dyDescent="0.25">
      <c r="A2" s="2" t="s">
        <v>1</v>
      </c>
      <c r="B2" s="2" t="s">
        <v>2</v>
      </c>
      <c r="C2" s="14" t="s">
        <v>3</v>
      </c>
      <c r="D2" s="15"/>
      <c r="E2" s="15"/>
      <c r="F2" s="15"/>
      <c r="G2" s="15"/>
      <c r="H2" s="15"/>
    </row>
    <row r="3" spans="1:8" ht="15.75" thickBot="1" x14ac:dyDescent="0.3">
      <c r="C3" s="1"/>
      <c r="D3" s="1"/>
      <c r="E3" s="1"/>
      <c r="F3" s="1"/>
      <c r="G3" s="1"/>
      <c r="H3" s="1"/>
    </row>
    <row r="4" spans="1:8" ht="15.75" thickBot="1" x14ac:dyDescent="0.3">
      <c r="A4" t="s">
        <v>18</v>
      </c>
      <c r="B4" t="s">
        <v>4</v>
      </c>
      <c r="C4" s="3">
        <v>1181.98</v>
      </c>
      <c r="D4" t="s">
        <v>9</v>
      </c>
      <c r="F4" s="4" t="s">
        <v>19</v>
      </c>
    </row>
    <row r="5" spans="1:8" x14ac:dyDescent="0.25">
      <c r="C5" s="4"/>
    </row>
    <row r="6" spans="1:8" x14ac:dyDescent="0.25">
      <c r="C6" s="4"/>
    </row>
    <row r="7" spans="1:8" x14ac:dyDescent="0.25">
      <c r="A7" s="4" t="s">
        <v>5</v>
      </c>
      <c r="D7" s="4"/>
      <c r="E7" s="4"/>
    </row>
    <row r="8" spans="1:8" ht="15.75" thickBot="1" x14ac:dyDescent="0.3">
      <c r="B8" s="4" t="s">
        <v>6</v>
      </c>
    </row>
    <row r="9" spans="1:8" ht="15.75" thickBot="1" x14ac:dyDescent="0.3">
      <c r="A9" t="s">
        <v>7</v>
      </c>
      <c r="B9" t="s">
        <v>8</v>
      </c>
      <c r="C9" s="5">
        <v>765</v>
      </c>
      <c r="D9" s="6">
        <v>2130</v>
      </c>
      <c r="E9" t="s">
        <v>9</v>
      </c>
    </row>
    <row r="10" spans="1:8" ht="15.75" thickBot="1" x14ac:dyDescent="0.3">
      <c r="A10" t="s">
        <v>10</v>
      </c>
      <c r="B10" t="s">
        <v>8</v>
      </c>
      <c r="C10" s="7">
        <v>0.56000000000000005</v>
      </c>
      <c r="D10" s="11">
        <v>1</v>
      </c>
      <c r="E10" s="8" t="s">
        <v>11</v>
      </c>
    </row>
    <row r="12" spans="1:8" x14ac:dyDescent="0.25">
      <c r="A12" t="s">
        <v>10</v>
      </c>
      <c r="B12" t="s">
        <v>12</v>
      </c>
      <c r="C12" s="9">
        <f>_xlfn.FORECAST.LINEAR($C$4,C10:D10,$C$9:$D$9)</f>
        <v>0.69441113553113554</v>
      </c>
      <c r="D12" s="8" t="s">
        <v>11</v>
      </c>
    </row>
    <row r="13" spans="1:8" ht="15.75" thickBot="1" x14ac:dyDescent="0.3">
      <c r="E13" s="8"/>
    </row>
    <row r="14" spans="1:8" ht="15.75" thickBot="1" x14ac:dyDescent="0.3">
      <c r="A14" t="s">
        <v>13</v>
      </c>
      <c r="B14" t="s">
        <v>8</v>
      </c>
      <c r="C14" s="12">
        <v>1.71</v>
      </c>
      <c r="D14" s="8" t="s">
        <v>11</v>
      </c>
    </row>
    <row r="15" spans="1:8" x14ac:dyDescent="0.25">
      <c r="A15" t="s">
        <v>14</v>
      </c>
      <c r="B15" t="s">
        <v>15</v>
      </c>
      <c r="C15">
        <v>0.95</v>
      </c>
      <c r="D15" s="8" t="s">
        <v>11</v>
      </c>
    </row>
    <row r="16" spans="1:8" x14ac:dyDescent="0.25">
      <c r="A16" t="s">
        <v>16</v>
      </c>
      <c r="B16" t="s">
        <v>17</v>
      </c>
      <c r="C16" s="10">
        <f>C14/C15*C12</f>
        <v>1.249940043956044</v>
      </c>
      <c r="D16" s="8" t="s">
        <v>11</v>
      </c>
    </row>
    <row r="18" spans="1:1" x14ac:dyDescent="0.25">
      <c r="A18" s="4"/>
    </row>
  </sheetData>
  <mergeCells count="2">
    <mergeCell ref="B1:H1"/>
    <mergeCell ref="C2:H2"/>
  </mergeCells>
  <hyperlinks>
    <hyperlink ref="C2" r:id="rId1" xr:uid="{B0D0CB2A-52D7-4ECA-B93D-01B0B71BA1B5}"/>
  </hyperlinks>
  <pageMargins left="0.7" right="0.7" top="0.75" bottom="0.75" header="0.3" footer="0.3"/>
  <pageSetup paperSize="9" orientation="portrait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B604DA1BDE0745849AE933F15582BA" ma:contentTypeVersion="29" ma:contentTypeDescription="Create a new document." ma:contentTypeScope="" ma:versionID="d89912ea17fd2963cb12fde18add839d">
  <xsd:schema xmlns:xsd="http://www.w3.org/2001/XMLSchema" xmlns:xs="http://www.w3.org/2001/XMLSchema" xmlns:p="http://schemas.microsoft.com/office/2006/metadata/properties" xmlns:ns2="d8d4710a-81e3-47fc-9e87-09d076e512d2" xmlns:ns3="7c47f549-f801-4997-80a9-593a5792102c" targetNamespace="http://schemas.microsoft.com/office/2006/metadata/properties" ma:root="true" ma:fieldsID="3aa32651de28f8ed61f7c8a4fc366398" ns2:_="" ns3:_="">
    <xsd:import namespace="d8d4710a-81e3-47fc-9e87-09d076e512d2"/>
    <xsd:import namespace="7c47f549-f801-4997-80a9-593a5792102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d4710a-81e3-47fc-9e87-09d076e512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7" nillable="true" ma:displayName="Tags" ma:internalName="MediaServiceAutoTags" ma:readOnly="true">
      <xsd:simpleType>
        <xsd:restriction base="dms:Text"/>
      </xsd:simpleType>
    </xsd:element>
    <xsd:element name="MediaServiceOCR" ma:index="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9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6" nillable="true" ma:displayName="MediaLengthInSeconds" ma:description="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b331c868-91eb-431c-9934-8d5adddbe3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47f549-f801-4997-80a9-593a5792102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811799a-7fd9-440b-9155-7ed29be869cb}" ma:internalName="TaxCatchAll" ma:showField="CatchAllData" ma:web="7c47f549-f801-4997-80a9-593a5792102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7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c47f549-f801-4997-80a9-593a5792102c" xsi:nil="true"/>
    <lcf76f155ced4ddcb4097134ff3c332f xmlns="d8d4710a-81e3-47fc-9e87-09d076e512d2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0EB648E-0CE4-40A4-BFD6-68EB8775C357}"/>
</file>

<file path=customXml/itemProps2.xml><?xml version="1.0" encoding="utf-8"?>
<ds:datastoreItem xmlns:ds="http://schemas.openxmlformats.org/officeDocument/2006/customXml" ds:itemID="{E130746A-EAAC-403D-828C-1B8AB74A91A8}">
  <ds:schemaRefs>
    <ds:schemaRef ds:uri="http://schemas.microsoft.com/office/2006/metadata/properties"/>
    <ds:schemaRef ds:uri="http://schemas.microsoft.com/office/infopath/2007/PartnerControls"/>
    <ds:schemaRef ds:uri="7c47f549-f801-4997-80a9-593a5792102c"/>
    <ds:schemaRef ds:uri="d8d4710a-81e3-47fc-9e87-09d076e512d2"/>
  </ds:schemaRefs>
</ds:datastoreItem>
</file>

<file path=customXml/itemProps3.xml><?xml version="1.0" encoding="utf-8"?>
<ds:datastoreItem xmlns:ds="http://schemas.openxmlformats.org/officeDocument/2006/customXml" ds:itemID="{8DFED108-9A37-4801-96FB-54BC4641C3D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20210383GK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Marjanka Wolvers</dc:creator>
  <cp:lastModifiedBy>Marjanka Wolvers</cp:lastModifiedBy>
  <dcterms:created xsi:type="dcterms:W3CDTF">2025-01-23T13:03:06Z</dcterms:created>
  <dcterms:modified xsi:type="dcterms:W3CDTF">2025-02-10T14:45:18Z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0x01010034B604DA1BDE0745849AE933F15582BA</vt:lpwstr>
  </property>
  <property fmtid="{D5CDD505-2E9C-101B-9397-08002B2CF9AE}" pid="3" name="MediaServiceImageTags">
    <vt:lpwstr/>
  </property>
</Properties>
</file>